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ANARB~1\AppData\Local\Temp\Rar$DIa10956.29854\"/>
    </mc:Choice>
  </mc:AlternateContent>
  <bookViews>
    <workbookView xWindow="0" yWindow="0" windowWidth="28800" windowHeight="12405"/>
  </bookViews>
  <sheets>
    <sheet name="Предельная стоимость работ" sheetId="1" r:id="rId1"/>
    <sheet name="Стоимость работ"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6" i="1" l="1"/>
  <c r="E35" i="1"/>
  <c r="E23" i="1"/>
  <c r="E18" i="1"/>
  <c r="E30" i="1"/>
  <c r="E9" i="1"/>
  <c r="E16" i="1"/>
  <c r="E8" i="1"/>
  <c r="E31" i="1"/>
  <c r="E26" i="1"/>
  <c r="E20" i="1"/>
  <c r="E11" i="1"/>
  <c r="E14" i="1"/>
  <c r="E6" i="1"/>
  <c r="E27" i="1"/>
  <c r="E13" i="1"/>
  <c r="E7" i="1"/>
  <c r="E25" i="1"/>
  <c r="E34" i="1"/>
  <c r="E12" i="1"/>
  <c r="E32" i="1"/>
  <c r="E21" i="1"/>
  <c r="E29" i="1"/>
  <c r="E15" i="1"/>
  <c r="E10" i="1"/>
</calcChain>
</file>

<file path=xl/sharedStrings.xml><?xml version="1.0" encoding="utf-8"?>
<sst xmlns="http://schemas.openxmlformats.org/spreadsheetml/2006/main" count="208" uniqueCount="84">
  <si>
    <t>ISH TURLARI</t>
  </si>
  <si>
    <t>O'lchov birligi</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</si>
  <si>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</si>
  <si>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</si>
  <si>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</si>
  <si>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</si>
  <si>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</si>
  <si>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</si>
  <si>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</si>
  <si>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</si>
  <si>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</si>
  <si>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</si>
  <si>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</si>
  <si>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</si>
  <si>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</si>
  <si>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BALANDLIGI 40m DAN OSHMAGAN YERDA JOYLASHGAN MINORAGA TEXNIK XIZMAT KO'RSATISH VA TA'MIRLASH (1.3.T - ilovada kiritilgan ishlarning batafsil tavsifi ko'rsatilgan)</t>
  </si>
  <si>
    <t>1.7</t>
  </si>
  <si>
    <t>BALANDLIGI 30m DAN OSHMAGAN YERDA JOYLASHGAN MINORAGA TEXNIK XIZMAT KO'RSATISH (1.3 - ilovada kiritilgan ishlarning batafsil tavsifi ko'rsatilgan)</t>
  </si>
  <si>
    <t>1.8</t>
  </si>
  <si>
    <t>BALANDLIGI 30m DAN OSHMAGAN YERDA JOYLASHGAN MINORAGA TEXNIK XIZMAT KO'RSATISH VA TA'MIRLASH (1.3.T - ilovada kiritilgan ishlarning batafsil tavsifi ko'rsatilgan)</t>
  </si>
  <si>
    <t>1.9</t>
  </si>
  <si>
    <t>TOM QISMIDA JOYLASHGAN QUVURSIMON USTUNGA TEXNIK XIZMAT KO'RSATISH, (1.4 - ilovada kiritilgan ishlarning batafsil tavsifi ko'rsatilgan)</t>
  </si>
  <si>
    <t>1.10</t>
  </si>
  <si>
    <t>PANJARALI TO'SIQNI BO'YASH (1.5.T - ilovada kiritilgan ishlarning batafsil tavsifi ko'rsatilgan)</t>
  </si>
  <si>
    <t>1.11</t>
  </si>
  <si>
    <t>KONTEYNERNI BO'YASH (1.6.T - ilovada kiritilgan ishlarning batafsil tavsifi ko'rsatilgan)</t>
  </si>
  <si>
    <t>2</t>
  </si>
  <si>
    <t>TAYANCH USTUNIGA TEXNIK XIZMAT KO'RSATISH, shu jumladan:</t>
  </si>
  <si>
    <t>2.1</t>
  </si>
  <si>
    <t>Ikki tomonlama burama tishli bog'ichlarni almashtirish, o'rnatish</t>
  </si>
  <si>
    <t>3</t>
  </si>
  <si>
    <t xml:space="preserve">TAYANCH USTUNINI TUTIB TURUVCHI TIZIMGA TEXNIK XIZMAT KO'RSATISH, shu jumladan: </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</si>
  <si>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</si>
  <si>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</si>
  <si>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</si>
  <si>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</si>
  <si>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</si>
  <si>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</si>
  <si>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t>
  </si>
  <si>
    <t xml:space="preserve">TOM QISMIDA JOYLASHGAN TAYANCH USTUN ASOSIGA TEXNIK XIZMAT KO'RSATISH, shu jumladan: </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</si>
  <si>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</si>
  <si>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</si>
  <si>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t>
  </si>
  <si>
    <t>PANJARALI TO'SIQLARGA XIZMAT KO'RSATISH, shu jumladan:</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</si>
  <si>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</si>
  <si>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</si>
  <si>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</si>
  <si>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</si>
  <si>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</si>
  <si>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</si>
  <si>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t>
  </si>
  <si>
    <t>USTUNNI HIMOYA CHIROG'I TIZIMIGA (YCHT) HIZMAT KURSATISH, shu jumladan:</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</si>
  <si>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</si>
  <si>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</si>
  <si>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</si>
  <si>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</si>
  <si>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</si>
  <si>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</si>
  <si>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</si>
  <si>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</si>
  <si>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</si>
  <si>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t>FIDER VA SOVUTGICH KIRISH O'RINLAR ZICHLIGINI BARTARAF ETISH, shu jumladan:</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</si>
  <si>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</si>
  <si>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</si>
  <si>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</si>
  <si>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</si>
  <si>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t>Umumiy narxi</t>
  </si>
  <si>
    <t>Bir dona narxi, QQS siz</t>
  </si>
  <si>
    <t>QQS qiymati</t>
  </si>
  <si>
    <t>Bir dona narxi, QQS bilan</t>
  </si>
  <si>
    <t>Miqdori</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</si>
  <si>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</si>
  <si>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</si>
  <si>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</si>
  <si>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</si>
  <si>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</si>
  <si>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</si>
  <si>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</si>
  <si>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</si>
  <si>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</si>
  <si>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</si>
  <si>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</si>
  <si>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Предельная стоимость работ</t>
  </si>
  <si>
    <t>Стоимость работ</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</si>
</sst>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entury Gothic"/>
      <family val="2"/>
      <charset val="204"/>
    </font>
    <font>
      <sz val="11"/>
      <color theme="1"/>
      <name val="Century Gothic"/>
      <family val="2"/>
      <charset val="204"/>
    </font>
    <font>
      <b/>
      <sz val="10"/>
      <color theme="1"/>
      <name val="Times New Roman"/>
      <family val="1"/>
      <charset val="204"/>
    </font>
    <font>
      <b/>
      <sz val="11"/>
      <name val="Times New Roman"/>
      <family val="1"/>
    </font>
    <font>
      <b/>
      <sz val="11"/>
      <color theme="1"/>
      <name val="Times New Roman"/>
      <family val="1"/>
      <charset val="204"/>
    </font>
    <font>
      <sz val="11"/>
      <name val="Times New Roman"/>
      <family val="1"/>
    </font>
    <font>
      <sz val="10"/>
      <color theme="1"/>
      <name val="Times New Roman"/>
      <family val="1"/>
      <charset val="204"/>
    </font>
    <font>
      <sz val="10"/>
      <name val="Times New Roman"/>
      <family val="1"/>
      <charset val="204"/>
    </font>
    <font>
      <sz val="11"/>
      <color rgb="FFFF0000"/>
      <name val="Times New Roman"/>
      <family val="1"/>
    </font>
    <font>
      <sz val="10"/>
      <color rgb="FFFF0000"/>
      <name val="Times New Roman"/>
      <family val="1"/>
      <charset val="204"/>
    </font>
    <font>
      <b/>
      <sz val="10"/>
      <name val="Times New Roman"/>
      <family val="1"/>
      <charset val="204"/>
    </font>
    <font>
      <b/>
      <sz val="11"/>
      <color rgb="FF000000"/>
      <name val="Times New Roman"/>
      <family val="1"/>
      <charset val="204"/>
    </font>
    <font>
      <sz val="11"/>
      <color rgb="FFFF0000"/>
      <name val="Arial Narrow"/>
      <family val="2"/>
      <charset val="204"/>
    </font>
    <font>
      <sz val="11"/>
      <color rgb="FFFF0000"/>
      <name val="Times New Roman"/>
      <family val="1"/>
      <charset val="204"/>
    </font>
    <font>
      <sz val="11"/>
      <color theme="1"/>
      <name val="Times New Roman"/>
      <family val="1"/>
      <charset val="204"/>
    </font>
    <font>
      <sz val="11"/>
      <color rgb="FF000000"/>
      <name val="Times New Roman"/>
      <family val="1"/>
      <charset val="204"/>
    </font>
    <font>
      <sz val="11"/>
      <name val="Times New Roman"/>
      <family val="1"/>
      <charset val="204"/>
    </font>
    <font>
      <sz val="12"/>
      <name val="Times New Roman"/>
      <family val="1"/>
      <charset val="204"/>
    </font>
    <font>
      <b/>
      <sz val="17"/>
      <color theme="1"/>
      <name val="Times New Roman"/>
      <family val="1"/>
      <charset val="204"/>
    </font>
  </fonts>
  <fills count="4">
    <fill>
      <patternFill patternType="none"/>
    </fill>
    <fill>
      <patternFill patternType="gray125"/>
    </fill>
    <fill>
      <patternFill patternType="solid">
        <fgColor rgb="FFDEEAF6"/>
        <bgColor rgb="FFDEEAF6"/>
      </patternFill>
    </fill>
    <fill>
      <patternFill patternType="solid">
        <fgColor rgb="FFDEEAF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49" fontId="6" fillId="0" borderId="1" xfId="0" applyNumberFormat="1"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3" fontId="7" fillId="0" borderId="2" xfId="0" applyNumberFormat="1" applyFont="1" applyBorder="1" applyAlignment="1">
      <alignment horizontal="center" vertical="center" wrapText="1"/>
    </xf>
    <xf numFmtId="3" fontId="8" fillId="0" borderId="1" xfId="0" applyNumberFormat="1" applyFont="1" applyFill="1" applyBorder="1" applyAlignment="1">
      <alignment vertical="center"/>
    </xf>
    <xf numFmtId="3" fontId="5" fillId="0" borderId="1" xfId="0" applyNumberFormat="1" applyFont="1" applyBorder="1" applyAlignment="1">
      <alignment vertical="center"/>
    </xf>
    <xf numFmtId="0" fontId="9" fillId="0" borderId="1" xfId="0" applyFont="1" applyBorder="1" applyAlignment="1">
      <alignment vertical="center" wrapText="1"/>
    </xf>
    <xf numFmtId="0" fontId="6" fillId="0" borderId="1" xfId="0" applyFont="1" applyBorder="1" applyAlignment="1">
      <alignment vertical="center" wrapText="1"/>
    </xf>
    <xf numFmtId="49" fontId="2" fillId="2" borderId="1" xfId="0" applyNumberFormat="1" applyFont="1" applyFill="1" applyBorder="1" applyAlignment="1">
      <alignment horizontal="center" vertical="center"/>
    </xf>
    <xf numFmtId="0" fontId="2" fillId="2" borderId="1" xfId="0" applyFont="1" applyFill="1" applyBorder="1" applyAlignment="1">
      <alignment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6" fillId="0" borderId="1" xfId="0" applyFont="1" applyBorder="1" applyAlignment="1">
      <alignment horizontal="center" vertical="center" wrapText="1"/>
    </xf>
    <xf numFmtId="3" fontId="6" fillId="0" borderId="2" xfId="0" applyNumberFormat="1" applyFont="1" applyBorder="1" applyAlignment="1">
      <alignment horizontal="center" vertical="center"/>
    </xf>
    <xf numFmtId="0" fontId="10" fillId="2" borderId="1" xfId="0" applyFont="1" applyFill="1" applyBorder="1" applyAlignment="1">
      <alignment vertical="center" wrapText="1"/>
    </xf>
    <xf numFmtId="3" fontId="6" fillId="0" borderId="1" xfId="0" applyNumberFormat="1" applyFont="1" applyBorder="1" applyAlignment="1">
      <alignment horizontal="center" vertical="center"/>
    </xf>
    <xf numFmtId="0" fontId="7" fillId="0" borderId="1" xfId="0" applyFont="1" applyBorder="1" applyAlignment="1">
      <alignment vertical="center"/>
    </xf>
    <xf numFmtId="4" fontId="3" fillId="0" borderId="1" xfId="0" applyNumberFormat="1" applyFont="1" applyBorder="1" applyAlignment="1">
      <alignment horizontal="center" vertical="center"/>
    </xf>
    <xf numFmtId="0" fontId="0" fillId="0" borderId="1" xfId="0" applyBorder="1"/>
    <xf numFmtId="2" fontId="0" fillId="0" borderId="0" xfId="0" applyNumberFormat="1"/>
    <xf numFmtId="4" fontId="11"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9" fontId="8" fillId="0" borderId="1" xfId="1" applyFont="1" applyFill="1" applyBorder="1" applyAlignment="1">
      <alignment vertical="center"/>
    </xf>
    <xf numFmtId="49" fontId="14" fillId="0" borderId="3" xfId="0" applyNumberFormat="1" applyFont="1" applyBorder="1"/>
    <xf numFmtId="0" fontId="15" fillId="0" borderId="3" xfId="0" applyFont="1" applyBorder="1" applyAlignment="1">
      <alignment vertical="center"/>
    </xf>
    <xf numFmtId="0" fontId="14" fillId="0" borderId="3" xfId="0" applyFont="1" applyBorder="1"/>
    <xf numFmtId="0" fontId="16" fillId="0" borderId="3" xfId="0" applyFont="1" applyBorder="1"/>
    <xf numFmtId="3" fontId="14" fillId="0" borderId="0" xfId="0" applyNumberFormat="1" applyFont="1" applyAlignment="1">
      <alignment horizontal="right"/>
    </xf>
    <xf numFmtId="49" fontId="14" fillId="0" borderId="0" xfId="0" applyNumberFormat="1" applyFont="1"/>
    <xf numFmtId="0" fontId="15" fillId="0" borderId="0" xfId="0" applyFont="1" applyAlignment="1">
      <alignment vertical="center"/>
    </xf>
    <xf numFmtId="0" fontId="14" fillId="0" borderId="0" xfId="0" applyFont="1"/>
    <xf numFmtId="0" fontId="16" fillId="0" borderId="0" xfId="0" applyFont="1"/>
    <xf numFmtId="4" fontId="16" fillId="0" borderId="0" xfId="0" applyNumberFormat="1" applyFont="1"/>
    <xf numFmtId="3" fontId="16" fillId="0" borderId="0" xfId="0" applyNumberFormat="1" applyFont="1" applyAlignment="1">
      <alignment horizontal="right"/>
    </xf>
    <xf numFmtId="4" fontId="14" fillId="0" borderId="0" xfId="0" applyNumberFormat="1" applyFont="1"/>
    <xf numFmtId="4" fontId="17" fillId="0" borderId="0" xfId="0" applyNumberFormat="1" applyFont="1" applyAlignment="1">
      <alignment horizontal="center"/>
    </xf>
    <xf numFmtId="4" fontId="5" fillId="0" borderId="1" xfId="0" applyNumberFormat="1" applyFont="1" applyBorder="1" applyAlignment="1">
      <alignment vertical="center"/>
    </xf>
    <xf numFmtId="4" fontId="6" fillId="2" borderId="1" xfId="0" applyNumberFormat="1" applyFont="1" applyFill="1" applyBorder="1" applyAlignment="1">
      <alignment vertical="center" wrapText="1"/>
    </xf>
    <xf numFmtId="4" fontId="8" fillId="0" borderId="1" xfId="0" applyNumberFormat="1" applyFont="1" applyFill="1" applyBorder="1" applyAlignment="1">
      <alignment vertical="center"/>
    </xf>
    <xf numFmtId="3" fontId="16" fillId="0" borderId="0" xfId="0" applyNumberFormat="1" applyFont="1" applyAlignment="1">
      <alignment horizontal="center"/>
    </xf>
    <xf numFmtId="0" fontId="16" fillId="0" borderId="0" xfId="0" applyFont="1" applyAlignment="1">
      <alignment horizontal="center"/>
    </xf>
    <xf numFmtId="9" fontId="8" fillId="0" borderId="1" xfId="1" applyFont="1" applyFill="1" applyBorder="1" applyAlignment="1">
      <alignment horizontal="center" vertical="center"/>
    </xf>
    <xf numFmtId="0" fontId="6" fillId="2"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16" fillId="0" borderId="3" xfId="0" applyFont="1" applyBorder="1" applyAlignment="1">
      <alignment horizontal="center"/>
    </xf>
    <xf numFmtId="0" fontId="12" fillId="0" borderId="0" xfId="0" applyFont="1" applyFill="1" applyAlignment="1">
      <alignment horizontal="left" vertical="center" wrapText="1"/>
    </xf>
    <xf numFmtId="0" fontId="12" fillId="0" borderId="0" xfId="0" applyFont="1" applyFill="1" applyAlignment="1">
      <alignment horizontal="justify" vertical="center" wrapText="1"/>
    </xf>
    <xf numFmtId="49" fontId="18" fillId="0" borderId="0" xfId="0" applyNumberFormat="1" applyFont="1" applyAlignment="1">
      <alignment horizontal="center"/>
    </xf>
    <xf numFmtId="0" fontId="4" fillId="0" borderId="1" xfId="0" applyFont="1" applyBorder="1" applyAlignment="1">
      <alignment vertical="center"/>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abSelected="1" view="pageBreakPreview" topLeftCell="A30" zoomScaleNormal="100" zoomScaleSheetLayoutView="100" workbookViewId="0">
      <selection activeCell="H35" sqref="G6:H35"/>
    </sheetView>
  </sheetViews>
  <sheetFormatPr defaultRowHeight="16.5" x14ac:dyDescent="0.3"/>
  <cols>
    <col min="1" max="1" width="3.5" bestFit="1" customWidth="1"/>
    <col min="2" max="2" width="51.375" customWidth="1"/>
    <col min="4" max="4" width="3.875" bestFit="1" customWidth="1"/>
    <col min="5" max="5" width="11.125" bestFit="1" customWidth="1"/>
    <col min="6" max="6" width="11.125" style="46" customWidth="1"/>
    <col min="7" max="7" width="15" bestFit="1" customWidth="1"/>
    <col min="8" max="8" width="16.375" customWidth="1"/>
  </cols>
  <sheetData>
    <row r="1" spans="1:8" x14ac:dyDescent="0.3">
      <c r="A1" s="30"/>
      <c r="B1" s="32"/>
      <c r="C1" s="32"/>
      <c r="D1" s="32"/>
      <c r="E1" s="34"/>
      <c r="F1" s="41"/>
      <c r="G1" s="36"/>
      <c r="H1" s="37" t="s">
        <v>81</v>
      </c>
    </row>
    <row r="2" spans="1:8" x14ac:dyDescent="0.3">
      <c r="A2" s="30"/>
      <c r="B2" s="32"/>
      <c r="C2" s="32"/>
      <c r="D2" s="32"/>
      <c r="E2" s="34"/>
      <c r="F2" s="42"/>
      <c r="G2" s="36"/>
      <c r="H2" s="36"/>
    </row>
    <row r="3" spans="1:8" ht="21.75" x14ac:dyDescent="0.3">
      <c r="A3" s="50" t="s">
        <v>82</v>
      </c>
      <c r="B3" s="50"/>
      <c r="C3" s="50"/>
      <c r="D3" s="50"/>
      <c r="E3" s="50"/>
      <c r="F3" s="50"/>
      <c r="G3" s="50"/>
      <c r="H3" s="50"/>
    </row>
    <row r="5" spans="1:8" ht="42.75" x14ac:dyDescent="0.3">
      <c r="A5" s="23">
        <v>1</v>
      </c>
      <c r="B5" s="23" t="s">
        <v>0</v>
      </c>
      <c r="C5" s="23" t="s">
        <v>1</v>
      </c>
      <c r="D5" s="23" t="s">
        <v>70</v>
      </c>
      <c r="E5" s="21" t="s">
        <v>67</v>
      </c>
      <c r="F5" s="22" t="s">
        <v>68</v>
      </c>
      <c r="G5" s="21" t="s">
        <v>69</v>
      </c>
      <c r="H5" s="21" t="s">
        <v>2</v>
      </c>
    </row>
    <row r="6" spans="1:8" ht="38.25" x14ac:dyDescent="0.3">
      <c r="A6" s="1" t="s">
        <v>3</v>
      </c>
      <c r="B6" s="2" t="s">
        <v>4</v>
      </c>
      <c r="C6" s="3" t="s">
        <v>5</v>
      </c>
      <c r="D6" s="4">
        <v>32</v>
      </c>
      <c r="E6" s="40">
        <f>G6/1.12</f>
        <v>0</v>
      </c>
      <c r="F6" s="43">
        <v>0.12</v>
      </c>
      <c r="G6" s="38"/>
      <c r="H6" s="6"/>
    </row>
    <row r="7" spans="1:8" ht="38.25" x14ac:dyDescent="0.3">
      <c r="A7" s="1" t="s">
        <v>6</v>
      </c>
      <c r="B7" s="7" t="s">
        <v>7</v>
      </c>
      <c r="C7" s="3" t="s">
        <v>5</v>
      </c>
      <c r="D7" s="4">
        <v>10</v>
      </c>
      <c r="E7" s="40">
        <f t="shared" ref="E7:E16" si="0">G7/1.12</f>
        <v>0</v>
      </c>
      <c r="F7" s="43">
        <v>0.12</v>
      </c>
      <c r="G7" s="38"/>
      <c r="H7" s="6"/>
    </row>
    <row r="8" spans="1:8" ht="38.25" x14ac:dyDescent="0.3">
      <c r="A8" s="1" t="s">
        <v>8</v>
      </c>
      <c r="B8" s="2" t="s">
        <v>9</v>
      </c>
      <c r="C8" s="3" t="s">
        <v>5</v>
      </c>
      <c r="D8" s="4">
        <v>36</v>
      </c>
      <c r="E8" s="40">
        <f t="shared" si="0"/>
        <v>0</v>
      </c>
      <c r="F8" s="43">
        <v>0.12</v>
      </c>
      <c r="G8" s="38"/>
      <c r="H8" s="6"/>
    </row>
    <row r="9" spans="1:8" ht="38.25" x14ac:dyDescent="0.3">
      <c r="A9" s="1" t="s">
        <v>10</v>
      </c>
      <c r="B9" s="7" t="s">
        <v>11</v>
      </c>
      <c r="C9" s="3" t="s">
        <v>5</v>
      </c>
      <c r="D9" s="4">
        <v>8</v>
      </c>
      <c r="E9" s="40">
        <f t="shared" si="0"/>
        <v>0</v>
      </c>
      <c r="F9" s="43">
        <v>0.12</v>
      </c>
      <c r="G9" s="38"/>
      <c r="H9" s="6"/>
    </row>
    <row r="10" spans="1:8" ht="38.25" x14ac:dyDescent="0.3">
      <c r="A10" s="1" t="s">
        <v>12</v>
      </c>
      <c r="B10" s="2" t="s">
        <v>13</v>
      </c>
      <c r="C10" s="3" t="s">
        <v>5</v>
      </c>
      <c r="D10" s="4">
        <v>4</v>
      </c>
      <c r="E10" s="40">
        <f t="shared" si="0"/>
        <v>0</v>
      </c>
      <c r="F10" s="43">
        <v>0.12</v>
      </c>
      <c r="G10" s="38"/>
      <c r="H10" s="6"/>
    </row>
    <row r="11" spans="1:8" ht="38.25" x14ac:dyDescent="0.3">
      <c r="A11" s="1" t="s">
        <v>14</v>
      </c>
      <c r="B11" s="7" t="s">
        <v>15</v>
      </c>
      <c r="C11" s="3" t="s">
        <v>5</v>
      </c>
      <c r="D11" s="4">
        <v>1</v>
      </c>
      <c r="E11" s="40">
        <f t="shared" si="0"/>
        <v>0</v>
      </c>
      <c r="F11" s="43">
        <v>0.12</v>
      </c>
      <c r="G11" s="38"/>
      <c r="H11" s="6"/>
    </row>
    <row r="12" spans="1:8" ht="38.25" x14ac:dyDescent="0.3">
      <c r="A12" s="1" t="s">
        <v>16</v>
      </c>
      <c r="B12" s="2" t="s">
        <v>17</v>
      </c>
      <c r="C12" s="3" t="s">
        <v>5</v>
      </c>
      <c r="D12" s="4">
        <v>107</v>
      </c>
      <c r="E12" s="40">
        <f t="shared" si="0"/>
        <v>0</v>
      </c>
      <c r="F12" s="43">
        <v>0.12</v>
      </c>
      <c r="G12" s="38"/>
      <c r="H12" s="6"/>
    </row>
    <row r="13" spans="1:8" ht="38.25" x14ac:dyDescent="0.3">
      <c r="A13" s="1" t="s">
        <v>18</v>
      </c>
      <c r="B13" s="7" t="s">
        <v>19</v>
      </c>
      <c r="C13" s="3" t="s">
        <v>5</v>
      </c>
      <c r="D13" s="4">
        <v>16</v>
      </c>
      <c r="E13" s="40">
        <f t="shared" si="0"/>
        <v>0</v>
      </c>
      <c r="F13" s="43">
        <v>0.12</v>
      </c>
      <c r="G13" s="38"/>
      <c r="H13" s="6"/>
    </row>
    <row r="14" spans="1:8" ht="38.25" x14ac:dyDescent="0.3">
      <c r="A14" s="1" t="s">
        <v>20</v>
      </c>
      <c r="B14" s="2" t="s">
        <v>21</v>
      </c>
      <c r="C14" s="3" t="s">
        <v>5</v>
      </c>
      <c r="D14" s="4">
        <v>3</v>
      </c>
      <c r="E14" s="40">
        <f t="shared" si="0"/>
        <v>0</v>
      </c>
      <c r="F14" s="43">
        <v>0.12</v>
      </c>
      <c r="G14" s="38"/>
      <c r="H14" s="6"/>
    </row>
    <row r="15" spans="1:8" ht="25.5" x14ac:dyDescent="0.3">
      <c r="A15" s="1" t="s">
        <v>22</v>
      </c>
      <c r="B15" s="2" t="s">
        <v>23</v>
      </c>
      <c r="C15" s="3" t="s">
        <v>5</v>
      </c>
      <c r="D15" s="4">
        <v>26</v>
      </c>
      <c r="E15" s="40">
        <f t="shared" si="0"/>
        <v>0</v>
      </c>
      <c r="F15" s="43">
        <v>0.12</v>
      </c>
      <c r="G15" s="38"/>
      <c r="H15" s="6"/>
    </row>
    <row r="16" spans="1:8" ht="25.5" x14ac:dyDescent="0.3">
      <c r="A16" s="1" t="s">
        <v>24</v>
      </c>
      <c r="B16" s="8" t="s">
        <v>25</v>
      </c>
      <c r="C16" s="3" t="s">
        <v>5</v>
      </c>
      <c r="D16" s="4">
        <v>9</v>
      </c>
      <c r="E16" s="40">
        <f t="shared" si="0"/>
        <v>0</v>
      </c>
      <c r="F16" s="43">
        <v>0.12</v>
      </c>
      <c r="G16" s="38"/>
      <c r="H16" s="6"/>
    </row>
    <row r="17" spans="1:8" ht="26.25" customHeight="1" x14ac:dyDescent="0.3">
      <c r="A17" s="9" t="s">
        <v>26</v>
      </c>
      <c r="B17" s="10" t="s">
        <v>27</v>
      </c>
      <c r="C17" s="11"/>
      <c r="D17" s="12"/>
      <c r="E17" s="39"/>
      <c r="F17" s="44"/>
      <c r="G17" s="39"/>
      <c r="H17" s="11"/>
    </row>
    <row r="18" spans="1:8" x14ac:dyDescent="0.3">
      <c r="A18" s="1" t="s">
        <v>28</v>
      </c>
      <c r="B18" s="8" t="s">
        <v>29</v>
      </c>
      <c r="C18" s="13" t="s">
        <v>5</v>
      </c>
      <c r="D18" s="14">
        <v>1</v>
      </c>
      <c r="E18" s="40">
        <f t="shared" ref="E18" si="1">G18/1.12</f>
        <v>0</v>
      </c>
      <c r="F18" s="43">
        <v>0.12</v>
      </c>
      <c r="G18" s="38"/>
      <c r="H18" s="6"/>
    </row>
    <row r="19" spans="1:8" ht="25.5" x14ac:dyDescent="0.3">
      <c r="A19" s="9" t="s">
        <v>30</v>
      </c>
      <c r="B19" s="15" t="s">
        <v>31</v>
      </c>
      <c r="C19" s="11"/>
      <c r="D19" s="11"/>
      <c r="E19" s="39"/>
      <c r="F19" s="44"/>
      <c r="G19" s="39"/>
      <c r="H19" s="11"/>
    </row>
    <row r="20" spans="1:8" ht="51" x14ac:dyDescent="0.3">
      <c r="A20" s="1" t="s">
        <v>32</v>
      </c>
      <c r="B20" s="2" t="s">
        <v>33</v>
      </c>
      <c r="C20" s="13" t="s">
        <v>34</v>
      </c>
      <c r="D20" s="16">
        <v>1</v>
      </c>
      <c r="E20" s="40">
        <f t="shared" ref="E20:E21" si="2">G20/1.12</f>
        <v>0</v>
      </c>
      <c r="F20" s="43">
        <v>0.12</v>
      </c>
      <c r="G20" s="38"/>
      <c r="H20" s="6"/>
    </row>
    <row r="21" spans="1:8" ht="38.25" x14ac:dyDescent="0.3">
      <c r="A21" s="1" t="s">
        <v>35</v>
      </c>
      <c r="B21" s="8" t="s">
        <v>36</v>
      </c>
      <c r="C21" s="13" t="s">
        <v>37</v>
      </c>
      <c r="D21" s="16">
        <v>39</v>
      </c>
      <c r="E21" s="40">
        <f t="shared" si="2"/>
        <v>0</v>
      </c>
      <c r="F21" s="43">
        <v>0.12</v>
      </c>
      <c r="G21" s="38"/>
      <c r="H21" s="6"/>
    </row>
    <row r="22" spans="1:8" ht="25.5" x14ac:dyDescent="0.3">
      <c r="A22" s="9" t="s">
        <v>38</v>
      </c>
      <c r="B22" s="10" t="s">
        <v>39</v>
      </c>
      <c r="C22" s="11"/>
      <c r="D22" s="11"/>
      <c r="E22" s="39"/>
      <c r="F22" s="44"/>
      <c r="G22" s="39"/>
      <c r="H22" s="11"/>
    </row>
    <row r="23" spans="1:8" ht="51" x14ac:dyDescent="0.3">
      <c r="A23" s="1" t="s">
        <v>40</v>
      </c>
      <c r="B23" s="2" t="s">
        <v>41</v>
      </c>
      <c r="C23" s="13" t="s">
        <v>37</v>
      </c>
      <c r="D23" s="16">
        <v>4</v>
      </c>
      <c r="E23" s="40">
        <f t="shared" ref="E23" si="3">G23/1.12</f>
        <v>0</v>
      </c>
      <c r="F23" s="43">
        <v>0.12</v>
      </c>
      <c r="G23" s="38"/>
      <c r="H23" s="6"/>
    </row>
    <row r="24" spans="1:8" x14ac:dyDescent="0.3">
      <c r="A24" s="9" t="s">
        <v>42</v>
      </c>
      <c r="B24" s="15" t="s">
        <v>43</v>
      </c>
      <c r="C24" s="11"/>
      <c r="D24" s="11"/>
      <c r="E24" s="39"/>
      <c r="F24" s="44"/>
      <c r="G24" s="39"/>
      <c r="H24" s="11"/>
    </row>
    <row r="25" spans="1:8" x14ac:dyDescent="0.3">
      <c r="A25" s="1" t="s">
        <v>44</v>
      </c>
      <c r="B25" s="17" t="s">
        <v>45</v>
      </c>
      <c r="C25" s="13" t="s">
        <v>5</v>
      </c>
      <c r="D25" s="16">
        <v>1</v>
      </c>
      <c r="E25" s="40">
        <f t="shared" ref="E25:E27" si="4">G25/1.12</f>
        <v>0</v>
      </c>
      <c r="F25" s="43">
        <v>0.12</v>
      </c>
      <c r="G25" s="38"/>
      <c r="H25" s="6"/>
    </row>
    <row r="26" spans="1:8" x14ac:dyDescent="0.3">
      <c r="A26" s="1" t="s">
        <v>46</v>
      </c>
      <c r="B26" s="17" t="s">
        <v>47</v>
      </c>
      <c r="C26" s="13" t="s">
        <v>5</v>
      </c>
      <c r="D26" s="16">
        <v>5</v>
      </c>
      <c r="E26" s="40">
        <f t="shared" si="4"/>
        <v>0</v>
      </c>
      <c r="F26" s="43">
        <v>0.12</v>
      </c>
      <c r="G26" s="38"/>
      <c r="H26" s="6"/>
    </row>
    <row r="27" spans="1:8" x14ac:dyDescent="0.3">
      <c r="A27" s="1" t="s">
        <v>48</v>
      </c>
      <c r="B27" s="17" t="s">
        <v>49</v>
      </c>
      <c r="C27" s="13" t="s">
        <v>5</v>
      </c>
      <c r="D27" s="16">
        <v>1</v>
      </c>
      <c r="E27" s="40">
        <f t="shared" si="4"/>
        <v>0</v>
      </c>
      <c r="F27" s="43">
        <v>0.12</v>
      </c>
      <c r="G27" s="38"/>
      <c r="H27" s="6"/>
    </row>
    <row r="28" spans="1:8" ht="25.5" x14ac:dyDescent="0.3">
      <c r="A28" s="9" t="s">
        <v>50</v>
      </c>
      <c r="B28" s="10" t="s">
        <v>51</v>
      </c>
      <c r="C28" s="11"/>
      <c r="D28" s="11"/>
      <c r="E28" s="39"/>
      <c r="F28" s="44"/>
      <c r="G28" s="39"/>
      <c r="H28" s="11"/>
    </row>
    <row r="29" spans="1:8" ht="153" x14ac:dyDescent="0.3">
      <c r="A29" s="1" t="s">
        <v>52</v>
      </c>
      <c r="B29" s="2" t="s">
        <v>53</v>
      </c>
      <c r="C29" s="13" t="s">
        <v>5</v>
      </c>
      <c r="D29" s="16">
        <v>40</v>
      </c>
      <c r="E29" s="40">
        <f t="shared" ref="E29:E32" si="5">G29/1.12</f>
        <v>0</v>
      </c>
      <c r="F29" s="43">
        <v>0.12</v>
      </c>
      <c r="G29" s="38"/>
      <c r="H29" s="6"/>
    </row>
    <row r="30" spans="1:8" ht="114.75" x14ac:dyDescent="0.3">
      <c r="A30" s="1" t="s">
        <v>54</v>
      </c>
      <c r="B30" s="2" t="s">
        <v>55</v>
      </c>
      <c r="C30" s="13" t="s">
        <v>5</v>
      </c>
      <c r="D30" s="16">
        <v>40</v>
      </c>
      <c r="E30" s="40">
        <f t="shared" si="5"/>
        <v>0</v>
      </c>
      <c r="F30" s="43">
        <v>0.12</v>
      </c>
      <c r="G30" s="38"/>
      <c r="H30" s="6"/>
    </row>
    <row r="31" spans="1:8" ht="51" x14ac:dyDescent="0.3">
      <c r="A31" s="1" t="s">
        <v>56</v>
      </c>
      <c r="B31" s="2" t="s">
        <v>57</v>
      </c>
      <c r="C31" s="13" t="s">
        <v>5</v>
      </c>
      <c r="D31" s="16">
        <v>40</v>
      </c>
      <c r="E31" s="40">
        <f t="shared" si="5"/>
        <v>0</v>
      </c>
      <c r="F31" s="43">
        <v>0.12</v>
      </c>
      <c r="G31" s="38"/>
      <c r="H31" s="6"/>
    </row>
    <row r="32" spans="1:8" ht="63.75" x14ac:dyDescent="0.3">
      <c r="A32" s="1" t="s">
        <v>58</v>
      </c>
      <c r="B32" s="2" t="s">
        <v>59</v>
      </c>
      <c r="C32" s="13" t="s">
        <v>37</v>
      </c>
      <c r="D32" s="16">
        <v>27</v>
      </c>
      <c r="E32" s="40">
        <f t="shared" si="5"/>
        <v>0</v>
      </c>
      <c r="F32" s="43">
        <v>0.12</v>
      </c>
      <c r="G32" s="38"/>
      <c r="H32" s="6"/>
    </row>
    <row r="33" spans="1:8" ht="25.5" x14ac:dyDescent="0.3">
      <c r="A33" s="9" t="s">
        <v>60</v>
      </c>
      <c r="B33" s="10" t="s">
        <v>61</v>
      </c>
      <c r="C33" s="11"/>
      <c r="D33" s="11"/>
      <c r="E33" s="39"/>
      <c r="F33" s="44"/>
      <c r="G33" s="39"/>
      <c r="H33" s="11"/>
    </row>
    <row r="34" spans="1:8" ht="25.5" x14ac:dyDescent="0.3">
      <c r="A34" s="1" t="s">
        <v>62</v>
      </c>
      <c r="B34" s="2" t="s">
        <v>63</v>
      </c>
      <c r="C34" s="13" t="s">
        <v>37</v>
      </c>
      <c r="D34" s="16">
        <v>3</v>
      </c>
      <c r="E34" s="40">
        <f t="shared" ref="E34:E35" si="6">G34/1.12</f>
        <v>0</v>
      </c>
      <c r="F34" s="43">
        <v>0.12</v>
      </c>
      <c r="G34" s="38"/>
      <c r="H34" s="6"/>
    </row>
    <row r="35" spans="1:8" ht="25.5" x14ac:dyDescent="0.3">
      <c r="A35" s="1" t="s">
        <v>64</v>
      </c>
      <c r="B35" s="2" t="s">
        <v>65</v>
      </c>
      <c r="C35" s="13" t="s">
        <v>37</v>
      </c>
      <c r="D35" s="16">
        <v>1</v>
      </c>
      <c r="E35" s="40">
        <f t="shared" si="6"/>
        <v>0</v>
      </c>
      <c r="F35" s="43">
        <v>0.12</v>
      </c>
      <c r="G35" s="38"/>
      <c r="H35" s="6"/>
    </row>
    <row r="36" spans="1:8" x14ac:dyDescent="0.3">
      <c r="A36" s="51" t="s">
        <v>66</v>
      </c>
      <c r="B36" s="51"/>
      <c r="C36" s="51"/>
      <c r="D36" s="51"/>
      <c r="E36" s="19"/>
      <c r="F36" s="45"/>
      <c r="G36" s="18"/>
      <c r="H36" s="18">
        <f>SUM(H6:H35)</f>
        <v>0</v>
      </c>
    </row>
    <row r="37" spans="1:8" x14ac:dyDescent="0.3">
      <c r="H37" s="20"/>
    </row>
    <row r="38" spans="1:8" x14ac:dyDescent="0.3">
      <c r="A38" s="48" t="s">
        <v>71</v>
      </c>
      <c r="B38" s="48"/>
      <c r="C38" s="48"/>
      <c r="D38" s="48"/>
      <c r="E38" s="48"/>
      <c r="F38" s="48"/>
      <c r="G38" s="48"/>
      <c r="H38" s="48"/>
    </row>
    <row r="39" spans="1:8" x14ac:dyDescent="0.3">
      <c r="A39" s="48" t="s">
        <v>72</v>
      </c>
      <c r="B39" s="48"/>
      <c r="C39" s="48"/>
      <c r="D39" s="48"/>
      <c r="E39" s="48"/>
      <c r="F39" s="48"/>
      <c r="G39" s="48"/>
      <c r="H39" s="48"/>
    </row>
    <row r="40" spans="1:8" x14ac:dyDescent="0.3">
      <c r="A40" s="48" t="s">
        <v>73</v>
      </c>
      <c r="B40" s="48"/>
      <c r="C40" s="48"/>
      <c r="D40" s="48"/>
      <c r="E40" s="48"/>
      <c r="F40" s="48"/>
      <c r="G40" s="48"/>
      <c r="H40" s="48"/>
    </row>
    <row r="41" spans="1:8" ht="31.5" customHeight="1" x14ac:dyDescent="0.3">
      <c r="A41" s="48" t="s">
        <v>74</v>
      </c>
      <c r="B41" s="48"/>
      <c r="C41" s="48"/>
      <c r="D41" s="48"/>
      <c r="E41" s="48"/>
      <c r="F41" s="48"/>
      <c r="G41" s="48"/>
      <c r="H41" s="48"/>
    </row>
    <row r="42" spans="1:8" x14ac:dyDescent="0.3">
      <c r="A42" s="49" t="s">
        <v>75</v>
      </c>
      <c r="B42" s="49"/>
      <c r="C42" s="49"/>
      <c r="D42" s="49"/>
      <c r="E42" s="49"/>
      <c r="F42" s="49"/>
      <c r="G42" s="49"/>
      <c r="H42" s="49"/>
    </row>
    <row r="43" spans="1:8" x14ac:dyDescent="0.3">
      <c r="A43" s="25"/>
      <c r="B43" s="26"/>
      <c r="C43" s="27"/>
      <c r="D43" s="27"/>
      <c r="E43" s="28"/>
      <c r="F43" s="47"/>
      <c r="G43" s="29"/>
      <c r="H43" s="29"/>
    </row>
    <row r="44" spans="1:8" x14ac:dyDescent="0.3">
      <c r="A44" s="30"/>
      <c r="B44" s="31"/>
      <c r="C44" s="32"/>
      <c r="D44" s="32"/>
      <c r="E44" s="33"/>
      <c r="F44" s="42"/>
      <c r="G44" s="29"/>
      <c r="H44" s="29"/>
    </row>
    <row r="45" spans="1:8" x14ac:dyDescent="0.3">
      <c r="A45" s="48" t="s">
        <v>76</v>
      </c>
      <c r="B45" s="48"/>
      <c r="C45" s="48"/>
      <c r="D45" s="48"/>
      <c r="E45" s="48"/>
      <c r="F45" s="48"/>
      <c r="G45" s="48"/>
      <c r="H45" s="48"/>
    </row>
    <row r="46" spans="1:8" ht="29.25" customHeight="1" x14ac:dyDescent="0.3">
      <c r="A46" s="48" t="s">
        <v>77</v>
      </c>
      <c r="B46" s="48"/>
      <c r="C46" s="48"/>
      <c r="D46" s="48"/>
      <c r="E46" s="48"/>
      <c r="F46" s="48"/>
      <c r="G46" s="48"/>
      <c r="H46" s="48"/>
    </row>
    <row r="47" spans="1:8" x14ac:dyDescent="0.3">
      <c r="A47" s="48" t="s">
        <v>78</v>
      </c>
      <c r="B47" s="48"/>
      <c r="C47" s="48"/>
      <c r="D47" s="48"/>
      <c r="E47" s="48"/>
      <c r="F47" s="48"/>
      <c r="G47" s="48"/>
      <c r="H47" s="48"/>
    </row>
    <row r="48" spans="1:8" x14ac:dyDescent="0.3">
      <c r="A48" s="48" t="s">
        <v>79</v>
      </c>
      <c r="B48" s="48"/>
      <c r="C48" s="48"/>
      <c r="D48" s="48"/>
      <c r="E48" s="48"/>
      <c r="F48" s="48"/>
      <c r="G48" s="48"/>
      <c r="H48" s="48"/>
    </row>
    <row r="49" spans="1:8" x14ac:dyDescent="0.3">
      <c r="A49" s="49" t="s">
        <v>80</v>
      </c>
      <c r="B49" s="49"/>
      <c r="C49" s="49"/>
      <c r="D49" s="49"/>
      <c r="E49" s="49"/>
      <c r="F49" s="49"/>
      <c r="G49" s="49"/>
      <c r="H49" s="49"/>
    </row>
  </sheetData>
  <mergeCells count="12">
    <mergeCell ref="A47:H47"/>
    <mergeCell ref="A48:H48"/>
    <mergeCell ref="A49:H49"/>
    <mergeCell ref="A3:H3"/>
    <mergeCell ref="A39:H39"/>
    <mergeCell ref="A40:H40"/>
    <mergeCell ref="A41:H41"/>
    <mergeCell ref="A42:H42"/>
    <mergeCell ref="A45:H45"/>
    <mergeCell ref="A46:H46"/>
    <mergeCell ref="A36:D36"/>
    <mergeCell ref="A38:H38"/>
  </mergeCells>
  <printOptions horizontalCentered="1"/>
  <pageMargins left="0.70866141732283472" right="0.70866141732283472" top="0.35433070866141736" bottom="0.35433070866141736" header="0.31496062992125984" footer="0.31496062992125984"/>
  <pageSetup paperSize="9" scale="62" orientation="portrait"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view="pageBreakPreview" zoomScaleNormal="100" zoomScaleSheetLayoutView="100" workbookViewId="0">
      <selection activeCell="F16" sqref="F16"/>
    </sheetView>
  </sheetViews>
  <sheetFormatPr defaultRowHeight="16.5" x14ac:dyDescent="0.3"/>
  <cols>
    <col min="1" max="1" width="3.5" bestFit="1" customWidth="1"/>
    <col min="2" max="2" width="51.375" customWidth="1"/>
    <col min="4" max="4" width="3.875" bestFit="1" customWidth="1"/>
    <col min="5" max="5" width="11.125" bestFit="1" customWidth="1"/>
    <col min="6" max="6" width="11.125" customWidth="1"/>
    <col min="7" max="7" width="15" bestFit="1" customWidth="1"/>
    <col min="8" max="8" width="16.375" customWidth="1"/>
  </cols>
  <sheetData>
    <row r="1" spans="1:8" x14ac:dyDescent="0.3">
      <c r="A1" s="30"/>
      <c r="B1" s="32"/>
      <c r="C1" s="32"/>
      <c r="D1" s="32"/>
      <c r="E1" s="34"/>
      <c r="F1" s="35"/>
      <c r="G1" s="36"/>
      <c r="H1" s="37" t="s">
        <v>81</v>
      </c>
    </row>
    <row r="2" spans="1:8" x14ac:dyDescent="0.3">
      <c r="A2" s="30"/>
      <c r="B2" s="32"/>
      <c r="C2" s="32"/>
      <c r="D2" s="32"/>
      <c r="E2" s="34"/>
      <c r="F2" s="33"/>
      <c r="G2" s="36"/>
      <c r="H2" s="36"/>
    </row>
    <row r="3" spans="1:8" ht="21.75" x14ac:dyDescent="0.3">
      <c r="A3" s="50" t="s">
        <v>83</v>
      </c>
      <c r="B3" s="50"/>
      <c r="C3" s="50"/>
      <c r="D3" s="50"/>
      <c r="E3" s="50"/>
      <c r="F3" s="50"/>
      <c r="G3" s="50"/>
      <c r="H3" s="50"/>
    </row>
    <row r="5" spans="1:8" ht="42.75" x14ac:dyDescent="0.3">
      <c r="A5" s="23">
        <v>1</v>
      </c>
      <c r="B5" s="23" t="s">
        <v>0</v>
      </c>
      <c r="C5" s="23" t="s">
        <v>1</v>
      </c>
      <c r="D5" s="23" t="s">
        <v>70</v>
      </c>
      <c r="E5" s="21" t="s">
        <v>67</v>
      </c>
      <c r="F5" s="22" t="s">
        <v>68</v>
      </c>
      <c r="G5" s="21" t="s">
        <v>69</v>
      </c>
      <c r="H5" s="21" t="s">
        <v>2</v>
      </c>
    </row>
    <row r="6" spans="1:8" ht="38.25" x14ac:dyDescent="0.3">
      <c r="A6" s="1" t="s">
        <v>3</v>
      </c>
      <c r="B6" s="2" t="s">
        <v>4</v>
      </c>
      <c r="C6" s="3" t="s">
        <v>5</v>
      </c>
      <c r="D6" s="4">
        <v>32</v>
      </c>
      <c r="E6" s="5"/>
      <c r="F6" s="24"/>
      <c r="G6" s="6"/>
      <c r="H6" s="6"/>
    </row>
    <row r="7" spans="1:8" ht="38.25" x14ac:dyDescent="0.3">
      <c r="A7" s="1" t="s">
        <v>6</v>
      </c>
      <c r="B7" s="7" t="s">
        <v>7</v>
      </c>
      <c r="C7" s="3" t="s">
        <v>5</v>
      </c>
      <c r="D7" s="4">
        <v>10</v>
      </c>
      <c r="E7" s="5"/>
      <c r="F7" s="24"/>
      <c r="G7" s="6"/>
      <c r="H7" s="6"/>
    </row>
    <row r="8" spans="1:8" ht="38.25" x14ac:dyDescent="0.3">
      <c r="A8" s="1" t="s">
        <v>8</v>
      </c>
      <c r="B8" s="2" t="s">
        <v>9</v>
      </c>
      <c r="C8" s="3" t="s">
        <v>5</v>
      </c>
      <c r="D8" s="4">
        <v>36</v>
      </c>
      <c r="E8" s="5"/>
      <c r="F8" s="24"/>
      <c r="G8" s="6"/>
      <c r="H8" s="6"/>
    </row>
    <row r="9" spans="1:8" ht="38.25" x14ac:dyDescent="0.3">
      <c r="A9" s="1" t="s">
        <v>10</v>
      </c>
      <c r="B9" s="7" t="s">
        <v>11</v>
      </c>
      <c r="C9" s="3" t="s">
        <v>5</v>
      </c>
      <c r="D9" s="4">
        <v>8</v>
      </c>
      <c r="E9" s="5"/>
      <c r="F9" s="24"/>
      <c r="G9" s="6"/>
      <c r="H9" s="6"/>
    </row>
    <row r="10" spans="1:8" ht="38.25" x14ac:dyDescent="0.3">
      <c r="A10" s="1" t="s">
        <v>12</v>
      </c>
      <c r="B10" s="2" t="s">
        <v>13</v>
      </c>
      <c r="C10" s="3" t="s">
        <v>5</v>
      </c>
      <c r="D10" s="4">
        <v>4</v>
      </c>
      <c r="E10" s="5"/>
      <c r="F10" s="24"/>
      <c r="G10" s="6"/>
      <c r="H10" s="6"/>
    </row>
    <row r="11" spans="1:8" ht="38.25" x14ac:dyDescent="0.3">
      <c r="A11" s="1" t="s">
        <v>14</v>
      </c>
      <c r="B11" s="7" t="s">
        <v>15</v>
      </c>
      <c r="C11" s="3" t="s">
        <v>5</v>
      </c>
      <c r="D11" s="4">
        <v>1</v>
      </c>
      <c r="E11" s="5"/>
      <c r="F11" s="24"/>
      <c r="G11" s="6"/>
      <c r="H11" s="6"/>
    </row>
    <row r="12" spans="1:8" ht="38.25" x14ac:dyDescent="0.3">
      <c r="A12" s="1" t="s">
        <v>16</v>
      </c>
      <c r="B12" s="2" t="s">
        <v>17</v>
      </c>
      <c r="C12" s="3" t="s">
        <v>5</v>
      </c>
      <c r="D12" s="4">
        <v>107</v>
      </c>
      <c r="E12" s="5"/>
      <c r="F12" s="24"/>
      <c r="G12" s="6"/>
      <c r="H12" s="6"/>
    </row>
    <row r="13" spans="1:8" ht="38.25" x14ac:dyDescent="0.3">
      <c r="A13" s="1" t="s">
        <v>18</v>
      </c>
      <c r="B13" s="7" t="s">
        <v>19</v>
      </c>
      <c r="C13" s="3" t="s">
        <v>5</v>
      </c>
      <c r="D13" s="4">
        <v>16</v>
      </c>
      <c r="E13" s="5"/>
      <c r="F13" s="24"/>
      <c r="G13" s="6"/>
      <c r="H13" s="6"/>
    </row>
    <row r="14" spans="1:8" ht="38.25" x14ac:dyDescent="0.3">
      <c r="A14" s="1" t="s">
        <v>20</v>
      </c>
      <c r="B14" s="2" t="s">
        <v>21</v>
      </c>
      <c r="C14" s="3" t="s">
        <v>5</v>
      </c>
      <c r="D14" s="4">
        <v>3</v>
      </c>
      <c r="E14" s="5"/>
      <c r="F14" s="24"/>
      <c r="G14" s="6"/>
      <c r="H14" s="6"/>
    </row>
    <row r="15" spans="1:8" ht="25.5" x14ac:dyDescent="0.3">
      <c r="A15" s="1" t="s">
        <v>22</v>
      </c>
      <c r="B15" s="2" t="s">
        <v>23</v>
      </c>
      <c r="C15" s="3" t="s">
        <v>5</v>
      </c>
      <c r="D15" s="4">
        <v>26</v>
      </c>
      <c r="E15" s="5"/>
      <c r="F15" s="24"/>
      <c r="G15" s="6"/>
      <c r="H15" s="6"/>
    </row>
    <row r="16" spans="1:8" ht="25.5" x14ac:dyDescent="0.3">
      <c r="A16" s="1" t="s">
        <v>24</v>
      </c>
      <c r="B16" s="8" t="s">
        <v>25</v>
      </c>
      <c r="C16" s="3" t="s">
        <v>5</v>
      </c>
      <c r="D16" s="4">
        <v>9</v>
      </c>
      <c r="E16" s="5"/>
      <c r="F16" s="24"/>
      <c r="G16" s="6"/>
      <c r="H16" s="6"/>
    </row>
    <row r="17" spans="1:8" ht="26.25" customHeight="1" x14ac:dyDescent="0.3">
      <c r="A17" s="9" t="s">
        <v>26</v>
      </c>
      <c r="B17" s="10" t="s">
        <v>27</v>
      </c>
      <c r="C17" s="11"/>
      <c r="D17" s="12"/>
      <c r="E17" s="11"/>
      <c r="F17" s="11"/>
      <c r="G17" s="11"/>
      <c r="H17" s="11"/>
    </row>
    <row r="18" spans="1:8" x14ac:dyDescent="0.3">
      <c r="A18" s="1" t="s">
        <v>28</v>
      </c>
      <c r="B18" s="8" t="s">
        <v>29</v>
      </c>
      <c r="C18" s="13" t="s">
        <v>5</v>
      </c>
      <c r="D18" s="14">
        <v>1</v>
      </c>
      <c r="E18" s="5"/>
      <c r="F18" s="24"/>
      <c r="G18" s="6"/>
      <c r="H18" s="6"/>
    </row>
    <row r="19" spans="1:8" ht="25.5" x14ac:dyDescent="0.3">
      <c r="A19" s="9" t="s">
        <v>30</v>
      </c>
      <c r="B19" s="15" t="s">
        <v>31</v>
      </c>
      <c r="C19" s="11"/>
      <c r="D19" s="11"/>
      <c r="E19" s="11"/>
      <c r="F19" s="11"/>
      <c r="G19" s="11"/>
      <c r="H19" s="11"/>
    </row>
    <row r="20" spans="1:8" ht="51" x14ac:dyDescent="0.3">
      <c r="A20" s="1" t="s">
        <v>32</v>
      </c>
      <c r="B20" s="2" t="s">
        <v>33</v>
      </c>
      <c r="C20" s="13" t="s">
        <v>34</v>
      </c>
      <c r="D20" s="16">
        <v>1</v>
      </c>
      <c r="E20" s="5"/>
      <c r="F20" s="24"/>
      <c r="G20" s="6"/>
      <c r="H20" s="6"/>
    </row>
    <row r="21" spans="1:8" ht="38.25" x14ac:dyDescent="0.3">
      <c r="A21" s="1" t="s">
        <v>35</v>
      </c>
      <c r="B21" s="8" t="s">
        <v>36</v>
      </c>
      <c r="C21" s="13" t="s">
        <v>37</v>
      </c>
      <c r="D21" s="16">
        <v>39</v>
      </c>
      <c r="E21" s="5"/>
      <c r="F21" s="24"/>
      <c r="G21" s="6"/>
      <c r="H21" s="6"/>
    </row>
    <row r="22" spans="1:8" ht="25.5" x14ac:dyDescent="0.3">
      <c r="A22" s="9" t="s">
        <v>38</v>
      </c>
      <c r="B22" s="10" t="s">
        <v>39</v>
      </c>
      <c r="C22" s="11"/>
      <c r="D22" s="11"/>
      <c r="E22" s="11"/>
      <c r="F22" s="11"/>
      <c r="G22" s="11"/>
      <c r="H22" s="11"/>
    </row>
    <row r="23" spans="1:8" ht="51" x14ac:dyDescent="0.3">
      <c r="A23" s="1" t="s">
        <v>40</v>
      </c>
      <c r="B23" s="2" t="s">
        <v>41</v>
      </c>
      <c r="C23" s="13" t="s">
        <v>37</v>
      </c>
      <c r="D23" s="16">
        <v>4</v>
      </c>
      <c r="E23" s="5"/>
      <c r="F23" s="24"/>
      <c r="G23" s="6"/>
      <c r="H23" s="6"/>
    </row>
    <row r="24" spans="1:8" x14ac:dyDescent="0.3">
      <c r="A24" s="9" t="s">
        <v>42</v>
      </c>
      <c r="B24" s="15" t="s">
        <v>43</v>
      </c>
      <c r="C24" s="11"/>
      <c r="D24" s="11"/>
      <c r="E24" s="11"/>
      <c r="F24" s="11"/>
      <c r="G24" s="11"/>
      <c r="H24" s="11"/>
    </row>
    <row r="25" spans="1:8" x14ac:dyDescent="0.3">
      <c r="A25" s="1" t="s">
        <v>44</v>
      </c>
      <c r="B25" s="17" t="s">
        <v>45</v>
      </c>
      <c r="C25" s="13" t="s">
        <v>5</v>
      </c>
      <c r="D25" s="16">
        <v>1</v>
      </c>
      <c r="E25" s="5"/>
      <c r="F25" s="24"/>
      <c r="G25" s="6"/>
      <c r="H25" s="6"/>
    </row>
    <row r="26" spans="1:8" x14ac:dyDescent="0.3">
      <c r="A26" s="1" t="s">
        <v>46</v>
      </c>
      <c r="B26" s="17" t="s">
        <v>47</v>
      </c>
      <c r="C26" s="13" t="s">
        <v>5</v>
      </c>
      <c r="D26" s="16">
        <v>5</v>
      </c>
      <c r="E26" s="5"/>
      <c r="F26" s="24"/>
      <c r="G26" s="6"/>
      <c r="H26" s="6"/>
    </row>
    <row r="27" spans="1:8" x14ac:dyDescent="0.3">
      <c r="A27" s="1" t="s">
        <v>48</v>
      </c>
      <c r="B27" s="17" t="s">
        <v>49</v>
      </c>
      <c r="C27" s="13" t="s">
        <v>5</v>
      </c>
      <c r="D27" s="16">
        <v>1</v>
      </c>
      <c r="E27" s="5"/>
      <c r="F27" s="24"/>
      <c r="G27" s="6"/>
      <c r="H27" s="6"/>
    </row>
    <row r="28" spans="1:8" ht="25.5" x14ac:dyDescent="0.3">
      <c r="A28" s="9" t="s">
        <v>50</v>
      </c>
      <c r="B28" s="10" t="s">
        <v>51</v>
      </c>
      <c r="C28" s="11"/>
      <c r="D28" s="11"/>
      <c r="E28" s="11"/>
      <c r="F28" s="11"/>
      <c r="G28" s="11"/>
      <c r="H28" s="11"/>
    </row>
    <row r="29" spans="1:8" ht="153" x14ac:dyDescent="0.3">
      <c r="A29" s="1" t="s">
        <v>52</v>
      </c>
      <c r="B29" s="2" t="s">
        <v>53</v>
      </c>
      <c r="C29" s="13" t="s">
        <v>5</v>
      </c>
      <c r="D29" s="16">
        <v>40</v>
      </c>
      <c r="E29" s="5"/>
      <c r="F29" s="24"/>
      <c r="G29" s="6"/>
      <c r="H29" s="6"/>
    </row>
    <row r="30" spans="1:8" ht="114.75" x14ac:dyDescent="0.3">
      <c r="A30" s="1" t="s">
        <v>54</v>
      </c>
      <c r="B30" s="2" t="s">
        <v>55</v>
      </c>
      <c r="C30" s="13" t="s">
        <v>5</v>
      </c>
      <c r="D30" s="16">
        <v>40</v>
      </c>
      <c r="E30" s="5"/>
      <c r="F30" s="24"/>
      <c r="G30" s="6"/>
      <c r="H30" s="6"/>
    </row>
    <row r="31" spans="1:8" ht="51" x14ac:dyDescent="0.3">
      <c r="A31" s="1" t="s">
        <v>56</v>
      </c>
      <c r="B31" s="2" t="s">
        <v>57</v>
      </c>
      <c r="C31" s="13" t="s">
        <v>5</v>
      </c>
      <c r="D31" s="16">
        <v>40</v>
      </c>
      <c r="E31" s="5"/>
      <c r="F31" s="24"/>
      <c r="G31" s="6"/>
      <c r="H31" s="6"/>
    </row>
    <row r="32" spans="1:8" ht="63.75" x14ac:dyDescent="0.3">
      <c r="A32" s="1" t="s">
        <v>58</v>
      </c>
      <c r="B32" s="2" t="s">
        <v>59</v>
      </c>
      <c r="C32" s="13" t="s">
        <v>37</v>
      </c>
      <c r="D32" s="16">
        <v>27</v>
      </c>
      <c r="E32" s="5"/>
      <c r="F32" s="24"/>
      <c r="G32" s="6"/>
      <c r="H32" s="6"/>
    </row>
    <row r="33" spans="1:8" ht="25.5" x14ac:dyDescent="0.3">
      <c r="A33" s="9" t="s">
        <v>60</v>
      </c>
      <c r="B33" s="10" t="s">
        <v>61</v>
      </c>
      <c r="C33" s="11"/>
      <c r="D33" s="11"/>
      <c r="E33" s="11"/>
      <c r="F33" s="11"/>
      <c r="G33" s="11"/>
      <c r="H33" s="11"/>
    </row>
    <row r="34" spans="1:8" ht="25.5" x14ac:dyDescent="0.3">
      <c r="A34" s="1" t="s">
        <v>62</v>
      </c>
      <c r="B34" s="2" t="s">
        <v>63</v>
      </c>
      <c r="C34" s="13" t="s">
        <v>37</v>
      </c>
      <c r="D34" s="16">
        <v>3</v>
      </c>
      <c r="E34" s="5"/>
      <c r="F34" s="24"/>
      <c r="G34" s="6"/>
      <c r="H34" s="6"/>
    </row>
    <row r="35" spans="1:8" ht="25.5" x14ac:dyDescent="0.3">
      <c r="A35" s="1" t="s">
        <v>64</v>
      </c>
      <c r="B35" s="2" t="s">
        <v>65</v>
      </c>
      <c r="C35" s="13" t="s">
        <v>37</v>
      </c>
      <c r="D35" s="16">
        <v>1</v>
      </c>
      <c r="E35" s="5"/>
      <c r="F35" s="24"/>
      <c r="G35" s="6"/>
      <c r="H35" s="6"/>
    </row>
    <row r="36" spans="1:8" x14ac:dyDescent="0.3">
      <c r="A36" s="51" t="s">
        <v>66</v>
      </c>
      <c r="B36" s="51"/>
      <c r="C36" s="51"/>
      <c r="D36" s="51"/>
      <c r="E36" s="19"/>
      <c r="F36" s="19"/>
      <c r="G36" s="18"/>
      <c r="H36" s="18"/>
    </row>
    <row r="37" spans="1:8" x14ac:dyDescent="0.3">
      <c r="H37" s="20"/>
    </row>
    <row r="38" spans="1:8" x14ac:dyDescent="0.3">
      <c r="A38" s="48" t="s">
        <v>71</v>
      </c>
      <c r="B38" s="48"/>
      <c r="C38" s="48"/>
      <c r="D38" s="48"/>
      <c r="E38" s="48"/>
      <c r="F38" s="48"/>
      <c r="G38" s="48"/>
      <c r="H38" s="48"/>
    </row>
    <row r="39" spans="1:8" x14ac:dyDescent="0.3">
      <c r="A39" s="48" t="s">
        <v>72</v>
      </c>
      <c r="B39" s="48"/>
      <c r="C39" s="48"/>
      <c r="D39" s="48"/>
      <c r="E39" s="48"/>
      <c r="F39" s="48"/>
      <c r="G39" s="48"/>
      <c r="H39" s="48"/>
    </row>
    <row r="40" spans="1:8" x14ac:dyDescent="0.3">
      <c r="A40" s="48" t="s">
        <v>73</v>
      </c>
      <c r="B40" s="48"/>
      <c r="C40" s="48"/>
      <c r="D40" s="48"/>
      <c r="E40" s="48"/>
      <c r="F40" s="48"/>
      <c r="G40" s="48"/>
      <c r="H40" s="48"/>
    </row>
    <row r="41" spans="1:8" ht="31.5" customHeight="1" x14ac:dyDescent="0.3">
      <c r="A41" s="48" t="s">
        <v>74</v>
      </c>
      <c r="B41" s="48"/>
      <c r="C41" s="48"/>
      <c r="D41" s="48"/>
      <c r="E41" s="48"/>
      <c r="F41" s="48"/>
      <c r="G41" s="48"/>
      <c r="H41" s="48"/>
    </row>
    <row r="42" spans="1:8" x14ac:dyDescent="0.3">
      <c r="A42" s="49" t="s">
        <v>75</v>
      </c>
      <c r="B42" s="49"/>
      <c r="C42" s="49"/>
      <c r="D42" s="49"/>
      <c r="E42" s="49"/>
      <c r="F42" s="49"/>
      <c r="G42" s="49"/>
      <c r="H42" s="49"/>
    </row>
    <row r="43" spans="1:8" x14ac:dyDescent="0.3">
      <c r="A43" s="25"/>
      <c r="B43" s="26"/>
      <c r="C43" s="27"/>
      <c r="D43" s="27"/>
      <c r="E43" s="28"/>
      <c r="F43" s="28"/>
      <c r="G43" s="29"/>
      <c r="H43" s="29"/>
    </row>
    <row r="44" spans="1:8" x14ac:dyDescent="0.3">
      <c r="A44" s="30"/>
      <c r="B44" s="31"/>
      <c r="C44" s="32"/>
      <c r="D44" s="32"/>
      <c r="E44" s="33"/>
      <c r="F44" s="33"/>
      <c r="G44" s="29"/>
      <c r="H44" s="29"/>
    </row>
    <row r="45" spans="1:8" x14ac:dyDescent="0.3">
      <c r="A45" s="48" t="s">
        <v>76</v>
      </c>
      <c r="B45" s="48"/>
      <c r="C45" s="48"/>
      <c r="D45" s="48"/>
      <c r="E45" s="48"/>
      <c r="F45" s="48"/>
      <c r="G45" s="48"/>
      <c r="H45" s="48"/>
    </row>
    <row r="46" spans="1:8" ht="29.25" customHeight="1" x14ac:dyDescent="0.3">
      <c r="A46" s="48" t="s">
        <v>77</v>
      </c>
      <c r="B46" s="48"/>
      <c r="C46" s="48"/>
      <c r="D46" s="48"/>
      <c r="E46" s="48"/>
      <c r="F46" s="48"/>
      <c r="G46" s="48"/>
      <c r="H46" s="48"/>
    </row>
    <row r="47" spans="1:8" x14ac:dyDescent="0.3">
      <c r="A47" s="48" t="s">
        <v>78</v>
      </c>
      <c r="B47" s="48"/>
      <c r="C47" s="48"/>
      <c r="D47" s="48"/>
      <c r="E47" s="48"/>
      <c r="F47" s="48"/>
      <c r="G47" s="48"/>
      <c r="H47" s="48"/>
    </row>
    <row r="48" spans="1:8" x14ac:dyDescent="0.3">
      <c r="A48" s="48" t="s">
        <v>79</v>
      </c>
      <c r="B48" s="48"/>
      <c r="C48" s="48"/>
      <c r="D48" s="48"/>
      <c r="E48" s="48"/>
      <c r="F48" s="48"/>
      <c r="G48" s="48"/>
      <c r="H48" s="48"/>
    </row>
    <row r="49" spans="1:8" x14ac:dyDescent="0.3">
      <c r="A49" s="49" t="s">
        <v>80</v>
      </c>
      <c r="B49" s="49"/>
      <c r="C49" s="49"/>
      <c r="D49" s="49"/>
      <c r="E49" s="49"/>
      <c r="F49" s="49"/>
      <c r="G49" s="49"/>
      <c r="H49" s="49"/>
    </row>
  </sheetData>
  <mergeCells count="12">
    <mergeCell ref="A49:H49"/>
    <mergeCell ref="A3:H3"/>
    <mergeCell ref="A36:D36"/>
    <mergeCell ref="A38:H38"/>
    <mergeCell ref="A39:H39"/>
    <mergeCell ref="A40:H40"/>
    <mergeCell ref="A41:H41"/>
    <mergeCell ref="A42:H42"/>
    <mergeCell ref="A45:H45"/>
    <mergeCell ref="A46:H46"/>
    <mergeCell ref="A47:H47"/>
    <mergeCell ref="A48:H48"/>
  </mergeCells>
  <printOptions horizontalCentered="1"/>
  <pageMargins left="0.70866141732283472" right="0.70866141732283472" top="0.35433070866141736" bottom="0.35433070866141736" header="0.31496062992125984" footer="0.31496062992125984"/>
  <pageSetup paperSize="9" scale="62" orientation="portrait"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Предельная стоимость работ</vt:lpstr>
      <vt:lpstr>Стоимость работ</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Анарбеков Еламан Габит угли</cp:lastModifiedBy>
  <cp:lastPrinted>2025-10-15T12:12:02Z</cp:lastPrinted>
  <dcterms:created xsi:type="dcterms:W3CDTF">2025-10-15T11:49:28Z</dcterms:created>
  <dcterms:modified xsi:type="dcterms:W3CDTF">2025-11-06T11:32:03Z</dcterms:modified>
</cp:coreProperties>
</file>